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Пугачёвская 4" sheetId="1" r:id="rId1"/>
    <sheet name="Пугачёвская 4(2019)" sheetId="2" r:id="rId2"/>
    <sheet name="Пугачёвская 4(2020)" sheetId="3" r:id="rId3"/>
    <sheet name="Пугачёв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'Пугачёвская 4'!#REF!,'Пугачёвская 4'!#REF!</definedName>
    <definedName name="Z_6E36EA37_049E_4FAE_B719_2847CD16F858_.wvu.Rows" localSheetId="0" hidden="1">'Пугачёвская 4'!$42:$45</definedName>
    <definedName name="Z_73C0D023_21BD_4441_8EFA_957546C15799_.wvu.Cols" localSheetId="0" hidden="1">'Пугачёвская 4'!#REF!,'Пугачёвская 4'!#REF!</definedName>
    <definedName name="Z_73C0D023_21BD_4441_8EFA_957546C15799_.wvu.Rows" localSheetId="0" hidden="1">'Пугачёвская 4'!$42:$45</definedName>
    <definedName name="_xlnm.Print_Area" localSheetId="0">'Пугачёвская 4'!$A$1:$K$60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61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<sst xmlns="http://schemas.openxmlformats.org/spreadsheetml/2006/main" count="243" uniqueCount="80">
  <si>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</si>
  <si>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</si>
  <si>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</si>
  <si>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</si>
  <si>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</si>
  <si>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</si>
  <si>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</si>
  <si>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</si>
  <si>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</si>
  <si>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</si>
  <si>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</si>
  <si>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</si>
  <si>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</si>
  <si>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</si>
  <si>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</si>
  <si>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</si>
  <si>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</si>
  <si>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</si>
  <si>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</si>
  <si>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</si>
  <si>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</si>
  <si>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</si>
  <si>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</si>
  <si>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</si>
  <si>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</si>
  <si>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</si>
  <si>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</si>
  <si>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</si>
  <si>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</si>
  <si>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</si>
  <si>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</si>
  <si>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</si>
  <si>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</si>
  <si>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</si>
  <si>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</si>
  <si>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</si>
  <si>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</si>
  <si>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</si>
  <si>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</si>
  <si>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4</t>
  </si>
  <si>
    <t>в управлении с 01.08.2010г</t>
  </si>
  <si>
    <t>задолженность с нарастающим итогом с 01.08.2010г -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</si>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</sst>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1">
          <cell r="W151">
            <v>34037.346488533403</v>
          </cell>
          <cell r="X151">
            <v>6874.319820596721</v>
          </cell>
          <cell r="Y151">
            <v>10017.738800000001</v>
          </cell>
          <cell r="AA151">
            <v>4326</v>
          </cell>
          <cell r="AB151">
            <v>15862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3460.8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Y151">
            <v>121610.51548519604</v>
          </cell>
          <cell r="BB151">
            <v>0</v>
          </cell>
          <cell r="BC151">
            <v>0</v>
          </cell>
          <cell r="CN151">
            <v>12393.40158886149</v>
          </cell>
          <cell r="CO151">
            <v>2540.1067170604983</v>
          </cell>
          <cell r="CP151">
            <v>136.68100000000001</v>
          </cell>
          <cell r="DB151">
            <v>0</v>
          </cell>
          <cell r="DG151">
            <v>10585.416905014328</v>
          </cell>
          <cell r="DU151">
            <v>70001.577605054568</v>
          </cell>
          <cell r="DV151">
            <v>14647.314599776506</v>
          </cell>
          <cell r="DW151">
            <v>15065.7894</v>
          </cell>
          <cell r="EK151">
            <v>0</v>
          </cell>
          <cell r="EQ151">
            <v>52005.381920448366</v>
          </cell>
          <cell r="FB151">
            <v>48161.334078468462</v>
          </cell>
          <cell r="FC151">
            <v>9846.905096190585</v>
          </cell>
          <cell r="FD151">
            <v>219.3</v>
          </cell>
          <cell r="FL151">
            <v>0</v>
          </cell>
          <cell r="FS151">
            <v>15430.625033099506</v>
          </cell>
          <cell r="FX151">
            <v>27161.77357092794</v>
          </cell>
          <cell r="FY151">
            <v>5540.0747415039841</v>
          </cell>
          <cell r="FZ151">
            <v>0</v>
          </cell>
          <cell r="GG151">
            <v>120.67620000000002</v>
          </cell>
          <cell r="GL151">
            <v>8555.0782433451113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1">
          <cell r="W151">
            <v>9911.3239496550468</v>
          </cell>
          <cell r="X151">
            <v>3030.2712457516036</v>
          </cell>
          <cell r="Y151">
            <v>2196.4338000000002</v>
          </cell>
          <cell r="AK151">
            <v>0</v>
          </cell>
          <cell r="AV151">
            <v>2266</v>
          </cell>
          <cell r="AY151">
            <v>42296.230138259001</v>
          </cell>
          <cell r="BM151">
            <v>0</v>
          </cell>
          <cell r="BN151">
            <v>0</v>
          </cell>
          <cell r="CN151">
            <v>14230.191804473305</v>
          </cell>
          <cell r="CO151">
            <v>4411.3594593867247</v>
          </cell>
          <cell r="CP151">
            <v>0</v>
          </cell>
          <cell r="DB151">
            <v>0</v>
          </cell>
          <cell r="DG151">
            <v>20570.879644907131</v>
          </cell>
          <cell r="DU151">
            <v>34484.409762632582</v>
          </cell>
          <cell r="DV151">
            <v>10612.870441350695</v>
          </cell>
          <cell r="DW151">
            <v>9693.2888000000003</v>
          </cell>
          <cell r="EL151">
            <v>0</v>
          </cell>
          <cell r="EQ151">
            <v>23582.17172543484</v>
          </cell>
          <cell r="FB151">
            <v>48709.21296824958</v>
          </cell>
          <cell r="FC151">
            <v>31046.511941899822</v>
          </cell>
          <cell r="FD151">
            <v>273.36</v>
          </cell>
          <cell r="FL151">
            <v>0</v>
          </cell>
          <cell r="FS151">
            <v>16763.520764568482</v>
          </cell>
          <cell r="FX151">
            <v>27325.466762496777</v>
          </cell>
          <cell r="FY151">
            <v>17373.40829967189</v>
          </cell>
          <cell r="FZ151">
            <v>0</v>
          </cell>
          <cell r="GG151">
            <v>8832.5879999999997</v>
          </cell>
          <cell r="GL151">
            <v>9386.5968595327995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1">
          <cell r="W151">
            <v>10319.501751175123</v>
          </cell>
          <cell r="X151">
            <v>2552.2788741691847</v>
          </cell>
          <cell r="Y151">
            <v>20.929600000000001</v>
          </cell>
          <cell r="AA151">
            <v>2884</v>
          </cell>
          <cell r="AB151">
            <v>0</v>
          </cell>
          <cell r="AC151">
            <v>0</v>
          </cell>
          <cell r="AD151">
            <v>0</v>
          </cell>
          <cell r="AE151">
            <v>4532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Y151">
            <v>46073.586914604064</v>
          </cell>
          <cell r="BM151">
            <v>0</v>
          </cell>
          <cell r="CN151">
            <v>12888.976114554065</v>
          </cell>
          <cell r="CO151">
            <v>3995.5825955117598</v>
          </cell>
          <cell r="CP151">
            <v>0</v>
          </cell>
          <cell r="DB151">
            <v>0</v>
          </cell>
          <cell r="DF151">
            <v>11739.108911553827</v>
          </cell>
          <cell r="DU151">
            <v>44623.961411581222</v>
          </cell>
          <cell r="DV151">
            <v>12052.335165203138</v>
          </cell>
          <cell r="DW151">
            <v>14397.8447</v>
          </cell>
          <cell r="EK151">
            <v>36050</v>
          </cell>
          <cell r="EP151">
            <v>33610.779795055518</v>
          </cell>
          <cell r="FB151">
            <v>37341.871013655196</v>
          </cell>
          <cell r="FC151">
            <v>10246.800327213314</v>
          </cell>
          <cell r="FD151">
            <v>576.85079999999994</v>
          </cell>
          <cell r="FE151">
            <v>0</v>
          </cell>
          <cell r="FL151">
            <v>0</v>
          </cell>
          <cell r="FS151">
            <v>12186.209794765698</v>
          </cell>
          <cell r="FX151">
            <v>34192.266774209696</v>
          </cell>
          <cell r="FY151">
            <v>9399.3882558254973</v>
          </cell>
          <cell r="FZ151">
            <v>391.68</v>
          </cell>
          <cell r="GG151">
            <v>1620.9432000000002</v>
          </cell>
          <cell r="GL151">
            <v>11222.133911071416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1">
          <cell r="W151">
            <v>7739.1848070566421</v>
          </cell>
          <cell r="X151">
            <v>1805.3994146930609</v>
          </cell>
          <cell r="Y151">
            <v>2524.0149999999999</v>
          </cell>
          <cell r="AV151">
            <v>4573.2000000000007</v>
          </cell>
          <cell r="AY151">
            <v>30704.798258457315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CN151">
            <v>13936.884216192037</v>
          </cell>
          <cell r="CO151">
            <v>3884.3101349422291</v>
          </cell>
          <cell r="CP151">
            <v>141.11000000000001</v>
          </cell>
          <cell r="DB151">
            <v>0</v>
          </cell>
          <cell r="DG151">
            <v>12578.693895514825</v>
          </cell>
          <cell r="DL151">
            <v>17761.67225</v>
          </cell>
          <cell r="DP151">
            <v>3080.73</v>
          </cell>
          <cell r="DT151">
            <v>4843.5071000000016</v>
          </cell>
          <cell r="DU151">
            <v>54175.328710065049</v>
          </cell>
          <cell r="DV151">
            <v>12884.206345436762</v>
          </cell>
          <cell r="DX151">
            <v>0</v>
          </cell>
          <cell r="DY151">
            <v>0</v>
          </cell>
          <cell r="DZ151">
            <v>3376.7999999999997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2210.9999999999995</v>
          </cell>
          <cell r="EP151">
            <v>20459.792675731631</v>
          </cell>
          <cell r="EU151">
            <v>99466.89999999998</v>
          </cell>
          <cell r="EW151">
            <v>1351.4355</v>
          </cell>
          <cell r="EY151">
            <v>0</v>
          </cell>
          <cell r="FA151">
            <v>0</v>
          </cell>
          <cell r="FL151">
            <v>0</v>
          </cell>
          <cell r="FS151">
            <v>0</v>
          </cell>
          <cell r="FV151">
            <v>78872.040000000008</v>
          </cell>
          <cell r="FZ151">
            <v>487.69499999999994</v>
          </cell>
          <cell r="GG151">
            <v>87.208800000000011</v>
          </cell>
          <cell r="GL15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39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40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41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1068409.0799999998</v>
      </c>
      <c r="F9" s="17">
        <f t="shared" ref="F9:G9" si="0">SUM(F10:F14)</f>
        <v>1039433.8999999999</v>
      </c>
      <c r="G9" s="17">
        <f t="shared" si="0"/>
        <v>221688.64</v>
      </c>
    </row>
    <row r="10" spans="1:7" ht="13.2" customHeight="1" x14ac:dyDescent="0.3">
      <c r="A10" s="50" t="s">
        <v>9</v>
      </c>
      <c r="B10" s="51"/>
      <c r="C10" s="51"/>
      <c r="D10" s="52"/>
      <c r="E10" s="18">
        <v>501831.37</v>
      </c>
      <c r="F10" s="18">
        <v>472809.23</v>
      </c>
      <c r="G10" s="19">
        <v>146849.75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92985.59</v>
      </c>
      <c r="F12" s="18">
        <v>91851.13</v>
      </c>
      <c r="G12" s="19">
        <v>12219.35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188141.95</v>
      </c>
      <c r="F13" s="18">
        <v>185833.84</v>
      </c>
      <c r="G13" s="19">
        <v>24815.67</v>
      </c>
    </row>
    <row r="14" spans="1:7" ht="14.4" customHeight="1" x14ac:dyDescent="0.3">
      <c r="A14" s="43" t="s">
        <v>13</v>
      </c>
      <c r="B14" s="43"/>
      <c r="C14" s="43"/>
      <c r="D14" s="43"/>
      <c r="E14" s="18">
        <v>285450.17</v>
      </c>
      <c r="F14" s="18">
        <v>288939.7</v>
      </c>
      <c r="G14" s="19">
        <v>37803.870000000003</v>
      </c>
    </row>
    <row r="15" spans="1:7" ht="15.6" x14ac:dyDescent="0.3">
      <c r="A15" s="53" t="s">
        <v>42</v>
      </c>
      <c r="B15" s="54"/>
      <c r="C15" s="54"/>
      <c r="D15" s="55"/>
      <c r="E15" s="17">
        <f>SUM(E16:E19)</f>
        <v>780881.74</v>
      </c>
      <c r="F15" s="17">
        <f t="shared" ref="F15:G15" si="1">SUM(F16:F19)</f>
        <v>676824.69000000006</v>
      </c>
      <c r="G15" s="17">
        <f t="shared" si="1"/>
        <v>103284.87</v>
      </c>
    </row>
    <row r="16" spans="1:7" ht="33.6" customHeight="1" x14ac:dyDescent="0.3">
      <c r="A16" s="56" t="s">
        <v>43</v>
      </c>
      <c r="B16" s="57"/>
      <c r="C16" s="57"/>
      <c r="D16" s="58"/>
      <c r="E16" s="18">
        <v>772511.24</v>
      </c>
      <c r="F16" s="18">
        <v>668697.56000000006</v>
      </c>
      <c r="G16" s="19">
        <v>101966.44</v>
      </c>
    </row>
    <row r="17" spans="1:13" ht="15.6" x14ac:dyDescent="0.3">
      <c r="A17" s="43" t="s">
        <v>44</v>
      </c>
      <c r="B17" s="43"/>
      <c r="C17" s="43"/>
      <c r="D17" s="43"/>
      <c r="E17" s="18">
        <v>749.47</v>
      </c>
      <c r="F17" s="18">
        <v>731.48</v>
      </c>
      <c r="G17" s="19">
        <v>118.45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7621.03</v>
      </c>
      <c r="F19" s="18">
        <v>7395.65</v>
      </c>
      <c r="G19" s="19">
        <v>1199.98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5821.2</v>
      </c>
      <c r="F20" s="36">
        <f t="shared" ref="F20:G20" si="2">F21</f>
        <v>5644.36</v>
      </c>
      <c r="G20" s="36">
        <f t="shared" si="2"/>
        <v>1612.36</v>
      </c>
    </row>
    <row r="21" spans="1:13" ht="15.6" x14ac:dyDescent="0.3">
      <c r="A21" s="43" t="s">
        <v>15</v>
      </c>
      <c r="B21" s="43"/>
      <c r="C21" s="43"/>
      <c r="D21" s="43"/>
      <c r="E21" s="18">
        <v>5821.2</v>
      </c>
      <c r="F21" s="18">
        <v>5644.36</v>
      </c>
      <c r="G21" s="19">
        <v>1612.36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16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408789.94793113437</v>
      </c>
      <c r="G24" s="20"/>
    </row>
    <row r="25" spans="1:13" ht="15.75" customHeight="1" x14ac:dyDescent="0.25">
      <c r="A25" s="67" t="s">
        <v>31</v>
      </c>
      <c r="B25" s="68"/>
      <c r="C25" s="68"/>
      <c r="D25" s="68"/>
      <c r="E25" s="69"/>
      <c r="F25" s="76">
        <f>SUM(F27:F31)</f>
        <v>192727.92059432616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17</v>
      </c>
      <c r="B27" s="74"/>
      <c r="C27" s="74"/>
      <c r="D27" s="74"/>
      <c r="E27" s="75"/>
      <c r="F27" s="26">
        <f>'[1]УК ВР декабрь нар'!W151</f>
        <v>34037.346488533403</v>
      </c>
      <c r="M27" s="33"/>
    </row>
    <row r="28" spans="1:13" ht="15.6" hidden="1" x14ac:dyDescent="0.3">
      <c r="A28" s="73" t="s">
        <v>32</v>
      </c>
      <c r="B28" s="74"/>
      <c r="C28" s="74"/>
      <c r="D28" s="74"/>
      <c r="E28" s="75"/>
      <c r="F28" s="26">
        <f>'[1]УК ВР декабрь нар'!X151</f>
        <v>6874.319820596721</v>
      </c>
    </row>
    <row r="29" spans="1:13" ht="15.6" hidden="1" x14ac:dyDescent="0.3">
      <c r="A29" s="73" t="s">
        <v>19</v>
      </c>
      <c r="B29" s="74"/>
      <c r="C29" s="74"/>
      <c r="D29" s="74"/>
      <c r="E29" s="75"/>
      <c r="F29" s="26">
        <f>'[1]УК ВР декабрь нар'!Y151</f>
        <v>10017.738800000001</v>
      </c>
    </row>
    <row r="30" spans="1:13" ht="15.6" hidden="1" x14ac:dyDescent="0.3">
      <c r="A30" s="73" t="s">
        <v>20</v>
      </c>
      <c r="B30" s="74"/>
      <c r="C30" s="74"/>
      <c r="D30" s="74"/>
      <c r="E30" s="75"/>
      <c r="F30" s="26">
        <f>'[1]УК ВР декабрь нар'!AA151+'[1]УК ВР декабрь нар'!AB151+'[1]УК ВР декабрь нар'!AC151+'[1]УК ВР декабрь нар'!AD151+'[1]УК ВР декабрь нар'!AE151+'[1]УК ВР декабрь нар'!AF151+'[1]УК ВР декабрь нар'!AG151+'[1]УК ВР декабрь нар'!AH151+'[1]УК ВР декабрь нар'!AJ151+'[1]УК ВР декабрь нар'!AL151+'[1]УК ВР декабрь нар'!AN151+'[1]УК ВР декабрь нар'!AO151+'[1]УК ВР декабрь нар'!AP151+'[1]УК ВР декабрь нар'!AQ151+'[1]УК ВР декабрь нар'!AR151+'[1]УК ВР декабрь нар'!AT151</f>
        <v>20188</v>
      </c>
    </row>
    <row r="31" spans="1:13" ht="36.75" hidden="1" customHeight="1" x14ac:dyDescent="0.3">
      <c r="A31" s="79" t="s">
        <v>33</v>
      </c>
      <c r="B31" s="80"/>
      <c r="C31" s="80"/>
      <c r="D31" s="80"/>
      <c r="E31" s="81"/>
      <c r="F31" s="26">
        <f>'[1]УК ВР декабрь нар'!AY151</f>
        <v>121610.51548519604</v>
      </c>
    </row>
    <row r="32" spans="1:13" ht="15.75" customHeight="1" x14ac:dyDescent="0.25">
      <c r="A32" s="67" t="s">
        <v>34</v>
      </c>
      <c r="B32" s="68"/>
      <c r="C32" s="68"/>
      <c r="D32" s="68"/>
      <c r="E32" s="69"/>
      <c r="F32" s="76">
        <f>SUM(F34:F38)+17937</f>
        <v>198773.46973621577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17</v>
      </c>
      <c r="B34" s="78"/>
      <c r="C34" s="78"/>
      <c r="D34" s="78"/>
      <c r="E34" s="78"/>
      <c r="F34" s="26">
        <f>'[1]УК ВР декабрь нар'!CN151+'[1]УК ВР декабрь нар'!DU151</f>
        <v>82394.979193916064</v>
      </c>
      <c r="M34" s="33"/>
    </row>
    <row r="35" spans="1:13" ht="15.6" hidden="1" x14ac:dyDescent="0.3">
      <c r="A35" s="78" t="s">
        <v>32</v>
      </c>
      <c r="B35" s="78"/>
      <c r="C35" s="78"/>
      <c r="D35" s="78"/>
      <c r="E35" s="78"/>
      <c r="F35" s="26">
        <f>'[1]УК ВР декабрь нар'!CO151+'[1]УК ВР декабрь нар'!DV151</f>
        <v>17187.421316837004</v>
      </c>
    </row>
    <row r="36" spans="1:13" ht="15.6" hidden="1" x14ac:dyDescent="0.3">
      <c r="A36" s="78" t="s">
        <v>19</v>
      </c>
      <c r="B36" s="78"/>
      <c r="C36" s="78"/>
      <c r="D36" s="78"/>
      <c r="E36" s="78"/>
      <c r="F36" s="26">
        <f>'[1]УК ВР декабрь нар'!CP151+'[1]УК ВР декабрь нар'!DW151</f>
        <v>15202.4704</v>
      </c>
    </row>
    <row r="37" spans="1:13" ht="15.6" hidden="1" x14ac:dyDescent="0.3">
      <c r="A37" s="78" t="s">
        <v>20</v>
      </c>
      <c r="B37" s="78"/>
      <c r="C37" s="78"/>
      <c r="D37" s="78"/>
      <c r="E37" s="78"/>
      <c r="F37" s="26">
        <f>'[1]УК ВР декабрь нар'!AI151+'[1]УК ВР декабрь нар'!AJ151+'[1]УК ВР декабрь нар'!AS151+'[1]УК ВР декабрь нар'!BC151+'[1]УК ВР декабрь нар'!DB151+'[1]УК ВР декабрь нар'!EK151+'[1]УК ВР декабрь нар'!AM151</f>
        <v>3460.8</v>
      </c>
    </row>
    <row r="38" spans="1:13" ht="39.75" hidden="1" customHeight="1" x14ac:dyDescent="0.3">
      <c r="A38" s="79" t="s">
        <v>35</v>
      </c>
      <c r="B38" s="82"/>
      <c r="C38" s="82"/>
      <c r="D38" s="82"/>
      <c r="E38" s="83"/>
      <c r="F38" s="26">
        <f>'[1]УК ВР декабрь нар'!DG151+'[1]УК ВР декабрь нар'!EQ151</f>
        <v>62590.798825462698</v>
      </c>
    </row>
    <row r="39" spans="1:13" ht="32.4" customHeight="1" x14ac:dyDescent="0.3">
      <c r="A39" s="84" t="s">
        <v>36</v>
      </c>
      <c r="B39" s="85"/>
      <c r="C39" s="85"/>
      <c r="D39" s="85"/>
      <c r="E39" s="86"/>
      <c r="F39" s="27">
        <f>SUM(F40:F48)+52096.44</f>
        <v>167132.2069635356</v>
      </c>
    </row>
    <row r="40" spans="1:13" ht="15.6" hidden="1" x14ac:dyDescent="0.3">
      <c r="A40" s="87" t="s">
        <v>21</v>
      </c>
      <c r="B40" s="88"/>
      <c r="C40" s="88"/>
      <c r="D40" s="88"/>
      <c r="E40" s="89"/>
      <c r="F40" s="26">
        <f>'[1]УК ВР декабрь нар'!FB151+'[1]УК ВР декабрь нар'!FX151</f>
        <v>75323.107649396406</v>
      </c>
      <c r="M40" s="33"/>
    </row>
    <row r="41" spans="1:13" ht="15.6" hidden="1" x14ac:dyDescent="0.3">
      <c r="A41" s="73" t="s">
        <v>32</v>
      </c>
      <c r="B41" s="74"/>
      <c r="C41" s="74"/>
      <c r="D41" s="74"/>
      <c r="E41" s="74"/>
      <c r="F41" s="26">
        <f>'[1]УК ВР декабрь нар'!FC151+'[1]УК ВР декабрь нар'!FY151</f>
        <v>15386.979837694569</v>
      </c>
    </row>
    <row r="42" spans="1:13" ht="15.6" hidden="1" customHeight="1" x14ac:dyDescent="0.3">
      <c r="A42" s="78" t="s">
        <v>22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18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23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18</v>
      </c>
      <c r="B45" s="74"/>
      <c r="C45" s="74"/>
      <c r="D45" s="74"/>
      <c r="E45" s="74"/>
      <c r="F45" s="26"/>
    </row>
    <row r="46" spans="1:13" ht="15.6" hidden="1" x14ac:dyDescent="0.3">
      <c r="A46" s="78" t="s">
        <v>19</v>
      </c>
      <c r="B46" s="78"/>
      <c r="C46" s="78"/>
      <c r="D46" s="78"/>
      <c r="E46" s="73"/>
      <c r="F46" s="26">
        <f>'[1]УК ВР декабрь нар'!FD151+'[1]УК ВР декабрь нар'!FZ151</f>
        <v>219.3</v>
      </c>
    </row>
    <row r="47" spans="1:13" ht="15.6" hidden="1" x14ac:dyDescent="0.3">
      <c r="A47" s="73" t="s">
        <v>20</v>
      </c>
      <c r="B47" s="74"/>
      <c r="C47" s="74"/>
      <c r="D47" s="74"/>
      <c r="E47" s="74"/>
      <c r="F47" s="26">
        <f>'[1]УК ВР декабрь нар'!GG151+'[1]УК ВР декабрь нар'!FL151+'[1]УК ВР декабрь нар'!BB151+'[1]УК ВР декабрь нар'!AK151</f>
        <v>120.67620000000002</v>
      </c>
    </row>
    <row r="48" spans="1:13" ht="43.5" hidden="1" customHeight="1" x14ac:dyDescent="0.3">
      <c r="A48" s="79" t="s">
        <v>37</v>
      </c>
      <c r="B48" s="82"/>
      <c r="C48" s="82"/>
      <c r="D48" s="82"/>
      <c r="E48" s="83"/>
      <c r="F48" s="26">
        <f>'[1]УК ВР декабрь нар'!FS151+'[1]УК ВР декабрь нар'!GL151</f>
        <v>23985.703276444619</v>
      </c>
    </row>
    <row r="49" spans="1:12" ht="15.6" hidden="1" customHeight="1" x14ac:dyDescent="0.3">
      <c r="A49" s="84" t="s">
        <v>38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558633.59729407751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97192.69</v>
      </c>
    </row>
    <row r="52" spans="1:12" ht="15.6" x14ac:dyDescent="0.3">
      <c r="A52" s="73" t="s">
        <v>24</v>
      </c>
      <c r="B52" s="74"/>
      <c r="C52" s="74"/>
      <c r="D52" s="74"/>
      <c r="E52" s="74"/>
      <c r="F52" s="26">
        <v>36118.82</v>
      </c>
    </row>
    <row r="53" spans="1:12" ht="15.6" x14ac:dyDescent="0.3">
      <c r="A53" s="73" t="s">
        <v>25</v>
      </c>
      <c r="B53" s="74"/>
      <c r="C53" s="74"/>
      <c r="D53" s="74"/>
      <c r="E53" s="74"/>
      <c r="F53" s="26">
        <v>61073.87</v>
      </c>
    </row>
    <row r="54" spans="1:12" ht="18" hidden="1" customHeight="1" x14ac:dyDescent="0.3">
      <c r="A54" s="87" t="s">
        <v>26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655826.28729407745</v>
      </c>
      <c r="L55" s="20"/>
    </row>
    <row r="56" spans="1:12" ht="15.6" x14ac:dyDescent="0.3">
      <c r="A56" s="66" t="s">
        <v>27</v>
      </c>
      <c r="B56" s="66"/>
      <c r="C56" s="66"/>
      <c r="D56" s="66"/>
      <c r="E56" s="66"/>
      <c r="F56" s="28">
        <f>E16</f>
        <v>772511.24</v>
      </c>
    </row>
    <row r="57" spans="1:12" ht="15.6" x14ac:dyDescent="0.3">
      <c r="A57" s="66" t="s">
        <v>28</v>
      </c>
      <c r="B57" s="66"/>
      <c r="C57" s="66"/>
      <c r="D57" s="66"/>
      <c r="E57" s="66"/>
      <c r="F57" s="27">
        <f>F16</f>
        <v>668697.56000000006</v>
      </c>
      <c r="H57" s="29"/>
    </row>
    <row r="58" spans="1:12" ht="15.6" x14ac:dyDescent="0.3">
      <c r="A58" s="90" t="s">
        <v>29</v>
      </c>
      <c r="B58" s="90"/>
      <c r="C58" s="90"/>
      <c r="D58" s="90"/>
      <c r="E58" s="90"/>
      <c r="F58" s="27">
        <f>F24+F56-F55</f>
        <v>525474.90063705691</v>
      </c>
      <c r="H58" s="29"/>
      <c r="L58" s="20"/>
    </row>
    <row r="60" spans="1:12" x14ac:dyDescent="0.25">
      <c r="A60" s="1" t="s">
        <v>30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'Пугачёвская 4'!A2:G2</f>
        <v>перед собственниками дома по адресу: ул. Пугачевская 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'Пугачёвская 4'!G6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'Пугачёвская 4'!G8</f>
        <v>задолженность с нарастающим итогом с 01.08.2010г -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880929.92999999993</v>
      </c>
      <c r="F9" s="17">
        <f t="shared" ref="F9:G9" si="0">SUM(F10:F15)</f>
        <v>970587.69000000006</v>
      </c>
      <c r="G9" s="17">
        <f t="shared" si="0"/>
        <v>132030.87999999998</v>
      </c>
    </row>
    <row r="10" spans="1:7" ht="15.6" x14ac:dyDescent="0.3">
      <c r="A10" s="50" t="s">
        <v>9</v>
      </c>
      <c r="B10" s="51"/>
      <c r="C10" s="51"/>
      <c r="D10" s="52"/>
      <c r="E10" s="18">
        <v>341187.51</v>
      </c>
      <c r="F10" s="18">
        <v>418494.12</v>
      </c>
      <c r="G10" s="19">
        <v>69543.14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87110.01</v>
      </c>
      <c r="F12" s="18">
        <v>85420.04</v>
      </c>
      <c r="G12" s="19">
        <v>13909.32</v>
      </c>
    </row>
    <row r="13" spans="1:7" ht="15.6" x14ac:dyDescent="0.3">
      <c r="A13" s="50" t="s">
        <v>12</v>
      </c>
      <c r="B13" s="51"/>
      <c r="C13" s="51"/>
      <c r="D13" s="52"/>
      <c r="E13" s="18">
        <v>176472.24</v>
      </c>
      <c r="F13" s="18">
        <v>171773.68</v>
      </c>
      <c r="G13" s="19">
        <v>29514.23</v>
      </c>
    </row>
    <row r="14" spans="1:7" ht="15.6" x14ac:dyDescent="0.3">
      <c r="A14" s="43" t="s">
        <v>13</v>
      </c>
      <c r="B14" s="43"/>
      <c r="C14" s="43"/>
      <c r="D14" s="43"/>
      <c r="E14" s="18">
        <v>183023.49</v>
      </c>
      <c r="F14" s="18">
        <v>204656.69</v>
      </c>
      <c r="G14" s="19">
        <v>16170.67</v>
      </c>
    </row>
    <row r="15" spans="1:7" ht="15.6" x14ac:dyDescent="0.3">
      <c r="A15" s="50" t="s">
        <v>68</v>
      </c>
      <c r="B15" s="51"/>
      <c r="C15" s="51"/>
      <c r="D15" s="52"/>
      <c r="E15" s="18">
        <v>93136.68</v>
      </c>
      <c r="F15" s="18">
        <v>90243.16</v>
      </c>
      <c r="G15" s="19">
        <v>2893.52</v>
      </c>
    </row>
    <row r="16" spans="1:7" ht="15.6" x14ac:dyDescent="0.3">
      <c r="A16" s="53" t="s">
        <v>42</v>
      </c>
      <c r="B16" s="54"/>
      <c r="C16" s="54"/>
      <c r="D16" s="55"/>
      <c r="E16" s="17">
        <f>SUM(E17:E20)</f>
        <v>643761.25</v>
      </c>
      <c r="F16" s="17">
        <f>SUM(F17:F20)</f>
        <v>734589.79</v>
      </c>
      <c r="G16" s="17">
        <f>SUM(G17:G20)</f>
        <v>101443.69999999998</v>
      </c>
    </row>
    <row r="17" spans="1:12" ht="15.6" x14ac:dyDescent="0.3">
      <c r="A17" s="95" t="s">
        <v>43</v>
      </c>
      <c r="B17" s="96"/>
      <c r="C17" s="96"/>
      <c r="D17" s="97"/>
      <c r="E17" s="18">
        <v>635013.06999999995</v>
      </c>
      <c r="F17" s="18">
        <v>726099.87</v>
      </c>
      <c r="G17" s="19">
        <v>99867.01</v>
      </c>
    </row>
    <row r="18" spans="1:12" ht="15.6" x14ac:dyDescent="0.3">
      <c r="A18" s="43" t="s">
        <v>55</v>
      </c>
      <c r="B18" s="43"/>
      <c r="C18" s="43"/>
      <c r="D18" s="43"/>
      <c r="E18" s="18">
        <v>749.76</v>
      </c>
      <c r="F18" s="18">
        <v>729.06</v>
      </c>
      <c r="G18" s="19">
        <v>139.15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7998.42</v>
      </c>
      <c r="F20" s="18">
        <v>7760.86</v>
      </c>
      <c r="G20" s="19">
        <v>1437.54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3395.7</v>
      </c>
      <c r="F21" s="17">
        <f>SUM(F22)</f>
        <v>3947.37</v>
      </c>
      <c r="G21" s="17">
        <f>SUM(G22)</f>
        <v>1060.69</v>
      </c>
    </row>
    <row r="22" spans="1:12" ht="15.6" x14ac:dyDescent="0.3">
      <c r="A22" s="43" t="s">
        <v>15</v>
      </c>
      <c r="B22" s="43"/>
      <c r="C22" s="43"/>
      <c r="D22" s="43"/>
      <c r="E22" s="18">
        <v>3395.7</v>
      </c>
      <c r="F22" s="18">
        <v>3947.37</v>
      </c>
      <c r="G22" s="19">
        <v>1060.69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'Пугачёвская 4'!F58</f>
        <v>525474.90063705691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59700.259133665655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17</v>
      </c>
      <c r="B28" s="74"/>
      <c r="C28" s="74"/>
      <c r="D28" s="74"/>
      <c r="E28" s="75"/>
      <c r="F28" s="26">
        <f>'[2]УК ВР декабрь нар'!W151</f>
        <v>9911.3239496550468</v>
      </c>
      <c r="L28" s="33"/>
    </row>
    <row r="29" spans="1:12" ht="15.6" hidden="1" customHeight="1" x14ac:dyDescent="0.3">
      <c r="A29" s="73" t="s">
        <v>32</v>
      </c>
      <c r="B29" s="74"/>
      <c r="C29" s="74"/>
      <c r="D29" s="74"/>
      <c r="E29" s="75"/>
      <c r="F29" s="26">
        <f>'[2]УК ВР декабрь нар'!X151</f>
        <v>3030.2712457516036</v>
      </c>
    </row>
    <row r="30" spans="1:12" ht="15.6" hidden="1" customHeight="1" x14ac:dyDescent="0.3">
      <c r="A30" s="73" t="s">
        <v>19</v>
      </c>
      <c r="B30" s="74"/>
      <c r="C30" s="74"/>
      <c r="D30" s="74"/>
      <c r="E30" s="75"/>
      <c r="F30" s="26">
        <f>'[2]УК ВР декабрь нар'!Y151</f>
        <v>2196.4338000000002</v>
      </c>
    </row>
    <row r="31" spans="1:12" ht="15.6" hidden="1" customHeight="1" x14ac:dyDescent="0.3">
      <c r="A31" s="73" t="s">
        <v>20</v>
      </c>
      <c r="B31" s="74"/>
      <c r="C31" s="74"/>
      <c r="D31" s="74"/>
      <c r="E31" s="75"/>
      <c r="F31" s="26">
        <f>'[2]УК ВР декабрь нар'!AV151+'[2]УК ВР декабрь нар'!BN151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нар'!AY151</f>
        <v>42296.230138259001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SUM(F35:F39)+19701.7</f>
        <v>137286.87163818529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17</v>
      </c>
      <c r="B35" s="78"/>
      <c r="C35" s="78"/>
      <c r="D35" s="78"/>
      <c r="E35" s="78"/>
      <c r="F35" s="26">
        <f>'[2]УК ВР декабрь нар'!CN151+'[2]УК ВР декабрь нар'!DU151</f>
        <v>48714.601567105885</v>
      </c>
      <c r="L35" s="33"/>
    </row>
    <row r="36" spans="1:12" ht="15.6" hidden="1" customHeight="1" x14ac:dyDescent="0.3">
      <c r="A36" s="78" t="s">
        <v>32</v>
      </c>
      <c r="B36" s="78"/>
      <c r="C36" s="78"/>
      <c r="D36" s="78"/>
      <c r="E36" s="78"/>
      <c r="F36" s="26">
        <f>'[2]УК ВР декабрь нар'!CO151+'[2]УК ВР декабрь нар'!DV151</f>
        <v>15024.22990073742</v>
      </c>
    </row>
    <row r="37" spans="1:12" ht="15.6" hidden="1" customHeight="1" x14ac:dyDescent="0.3">
      <c r="A37" s="78" t="s">
        <v>19</v>
      </c>
      <c r="B37" s="78"/>
      <c r="C37" s="78"/>
      <c r="D37" s="78"/>
      <c r="E37" s="78"/>
      <c r="F37" s="26">
        <f>'[2]УК ВР декабрь нар'!CP151+'[2]УК ВР декабрь нар'!DW151</f>
        <v>9693.2888000000003</v>
      </c>
    </row>
    <row r="38" spans="1:12" ht="15.6" hidden="1" customHeight="1" x14ac:dyDescent="0.3">
      <c r="A38" s="78" t="s">
        <v>20</v>
      </c>
      <c r="B38" s="78"/>
      <c r="C38" s="78"/>
      <c r="D38" s="78"/>
      <c r="E38" s="78"/>
      <c r="F38" s="26">
        <f>'[2]УК ВР декабрь нар'!BM151+'[2]УК ВР декабрь нар'!DB151+'[2]УК ВР декабрь нар'!EL151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нар'!DG151+'[2]УК ВР декабрь нар'!EQ151</f>
        <v>44153.051370341971</v>
      </c>
    </row>
    <row r="40" spans="1:12" ht="15.6" x14ac:dyDescent="0.3">
      <c r="A40" s="84" t="s">
        <v>36</v>
      </c>
      <c r="B40" s="85"/>
      <c r="C40" s="85"/>
      <c r="D40" s="85"/>
      <c r="E40" s="86"/>
      <c r="F40" s="27">
        <f>SUM(F41:F49)</f>
        <v>159710.66559641936</v>
      </c>
    </row>
    <row r="41" spans="1:12" ht="15.6" hidden="1" customHeight="1" x14ac:dyDescent="0.3">
      <c r="A41" s="87" t="s">
        <v>21</v>
      </c>
      <c r="B41" s="88"/>
      <c r="C41" s="88"/>
      <c r="D41" s="88"/>
      <c r="E41" s="89"/>
      <c r="F41" s="26">
        <f>'[2]УК ВР декабрь нар'!FB151+'[2]УК ВР декабрь нар'!FX151</f>
        <v>76034.679730746357</v>
      </c>
      <c r="L41" s="33"/>
    </row>
    <row r="42" spans="1:12" ht="15.6" hidden="1" customHeight="1" x14ac:dyDescent="0.3">
      <c r="A42" s="73" t="s">
        <v>32</v>
      </c>
      <c r="B42" s="74"/>
      <c r="C42" s="74"/>
      <c r="D42" s="74"/>
      <c r="E42" s="74"/>
      <c r="F42" s="26">
        <f>'[2]УК ВР декабрь нар'!FC151+'[2]УК ВР декабрь нар'!FY151</f>
        <v>48419.920241571715</v>
      </c>
    </row>
    <row r="43" spans="1:12" ht="15.6" hidden="1" customHeight="1" x14ac:dyDescent="0.3">
      <c r="A43" s="78" t="s">
        <v>22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18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23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18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19</v>
      </c>
      <c r="B47" s="78"/>
      <c r="C47" s="78"/>
      <c r="D47" s="78"/>
      <c r="E47" s="73"/>
      <c r="F47" s="26">
        <f>'[2]УК ВР декабрь нар'!FD151+'[2]УК ВР декабрь нар'!FZ151</f>
        <v>273.36</v>
      </c>
    </row>
    <row r="48" spans="1:12" ht="15.6" hidden="1" customHeight="1" x14ac:dyDescent="0.3">
      <c r="A48" s="73" t="s">
        <v>20</v>
      </c>
      <c r="B48" s="74"/>
      <c r="C48" s="74"/>
      <c r="D48" s="74"/>
      <c r="E48" s="74"/>
      <c r="F48" s="26">
        <f>'[2]УК ВР декабрь нар'!GG151+'[2]УК ВР декабрь нар'!FL151+'[2]УК ВР декабрь нар'!AK151</f>
        <v>8832.5879999999997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нар'!FS151+'[2]УК ВР декабрь нар'!GL151</f>
        <v>26150.11762410128</v>
      </c>
    </row>
    <row r="50" spans="1:15" ht="15.6" customHeight="1" x14ac:dyDescent="0.3">
      <c r="A50" s="84" t="s">
        <v>38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356697.7963682703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58201.039999999994</v>
      </c>
    </row>
    <row r="53" spans="1:15" ht="15.6" x14ac:dyDescent="0.3">
      <c r="A53" s="73" t="s">
        <v>24</v>
      </c>
      <c r="B53" s="74"/>
      <c r="C53" s="74"/>
      <c r="D53" s="74"/>
      <c r="E53" s="74"/>
      <c r="F53" s="26">
        <v>27573.01</v>
      </c>
    </row>
    <row r="54" spans="1:15" ht="15.6" x14ac:dyDescent="0.3">
      <c r="A54" s="73" t="s">
        <v>25</v>
      </c>
      <c r="B54" s="74"/>
      <c r="C54" s="74"/>
      <c r="D54" s="74"/>
      <c r="E54" s="74"/>
      <c r="F54" s="26">
        <v>30628.03</v>
      </c>
    </row>
    <row r="55" spans="1:15" ht="18" hidden="1" customHeight="1" x14ac:dyDescent="0.3">
      <c r="A55" s="87" t="s">
        <v>26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414898.83636827028</v>
      </c>
      <c r="N56" s="20"/>
      <c r="O56" s="20"/>
    </row>
    <row r="57" spans="1:15" ht="15.6" x14ac:dyDescent="0.3">
      <c r="A57" s="66" t="s">
        <v>27</v>
      </c>
      <c r="B57" s="66"/>
      <c r="C57" s="66"/>
      <c r="D57" s="66"/>
      <c r="E57" s="66"/>
      <c r="F57" s="28">
        <f>E17</f>
        <v>635013.06999999995</v>
      </c>
    </row>
    <row r="58" spans="1:15" ht="15.6" x14ac:dyDescent="0.3">
      <c r="A58" s="66" t="s">
        <v>28</v>
      </c>
      <c r="B58" s="66"/>
      <c r="C58" s="66"/>
      <c r="D58" s="66"/>
      <c r="E58" s="66"/>
      <c r="F58" s="27">
        <f>F17</f>
        <v>726099.87</v>
      </c>
      <c r="H58" s="29"/>
    </row>
    <row r="59" spans="1:15" ht="15.6" x14ac:dyDescent="0.3">
      <c r="A59" s="90" t="s">
        <v>29</v>
      </c>
      <c r="B59" s="90"/>
      <c r="C59" s="90"/>
      <c r="D59" s="90"/>
      <c r="E59" s="90"/>
      <c r="F59" s="27">
        <f>F25+F57-F56</f>
        <v>745589.13426878676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'Пугачёвская 4'!A2:G2</f>
        <v>перед собственниками дома по адресу: ул. Пугачевская 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'Пугачёвская 4'!G6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'Пугачёвская 4'!G8</f>
        <v>задолженность с нарастающим итогом с 01.08.2010г -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245106.28999999998</v>
      </c>
      <c r="F9" s="17">
        <f t="shared" ref="F9:G9" si="0">SUM(F10:F15)</f>
        <v>276148.82</v>
      </c>
      <c r="G9" s="17">
        <f t="shared" si="0"/>
        <v>100988.34999999999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11002.47</v>
      </c>
      <c r="G10" s="19">
        <v>58540.67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83000.03</v>
      </c>
      <c r="F12" s="18">
        <v>88163.59</v>
      </c>
      <c r="G12" s="19">
        <v>8745.76</v>
      </c>
    </row>
    <row r="13" spans="1:7" ht="15.6" x14ac:dyDescent="0.3">
      <c r="A13" s="50" t="s">
        <v>12</v>
      </c>
      <c r="B13" s="51"/>
      <c r="C13" s="51"/>
      <c r="D13" s="52"/>
      <c r="E13" s="18">
        <v>163001.32999999999</v>
      </c>
      <c r="F13" s="18">
        <v>173894.92</v>
      </c>
      <c r="G13" s="19">
        <v>18620.64</v>
      </c>
    </row>
    <row r="14" spans="1:7" ht="15.6" x14ac:dyDescent="0.3">
      <c r="A14" s="43" t="s">
        <v>13</v>
      </c>
      <c r="B14" s="43"/>
      <c r="C14" s="43"/>
      <c r="D14" s="43"/>
      <c r="E14" s="18">
        <v>254.13</v>
      </c>
      <c r="F14" s="18">
        <v>3265.03</v>
      </c>
      <c r="G14" s="19">
        <v>13159.77</v>
      </c>
    </row>
    <row r="15" spans="1:7" ht="15.6" x14ac:dyDescent="0.3">
      <c r="A15" s="50" t="s">
        <v>68</v>
      </c>
      <c r="B15" s="51"/>
      <c r="C15" s="51"/>
      <c r="D15" s="52"/>
      <c r="E15" s="18">
        <v>-1149.2</v>
      </c>
      <c r="F15" s="18">
        <v>-177.19</v>
      </c>
      <c r="G15" s="19">
        <v>1921.51</v>
      </c>
    </row>
    <row r="16" spans="1:7" ht="15.6" x14ac:dyDescent="0.3">
      <c r="A16" s="53" t="s">
        <v>42</v>
      </c>
      <c r="B16" s="54"/>
      <c r="C16" s="54"/>
      <c r="D16" s="55"/>
      <c r="E16" s="17">
        <f>SUM(E17:E20)</f>
        <v>551883.51</v>
      </c>
      <c r="F16" s="17">
        <f>SUM(F17:F20)</f>
        <v>546268.44999999995</v>
      </c>
      <c r="G16" s="17">
        <f>SUM(G17:G20)</f>
        <v>122657.01999999999</v>
      </c>
    </row>
    <row r="17" spans="1:12" ht="30.75" customHeight="1" x14ac:dyDescent="0.3">
      <c r="A17" s="95" t="s">
        <v>43</v>
      </c>
      <c r="B17" s="96"/>
      <c r="C17" s="96"/>
      <c r="D17" s="97"/>
      <c r="E17" s="18">
        <v>542201.26</v>
      </c>
      <c r="F17" s="18">
        <v>537286.6</v>
      </c>
      <c r="G17" s="19">
        <v>120379.93</v>
      </c>
    </row>
    <row r="18" spans="1:12" ht="15.6" x14ac:dyDescent="0.3">
      <c r="A18" s="43" t="s">
        <v>55</v>
      </c>
      <c r="B18" s="43"/>
      <c r="C18" s="43"/>
      <c r="D18" s="43"/>
      <c r="E18" s="18">
        <v>872.65</v>
      </c>
      <c r="F18" s="18">
        <v>807.25</v>
      </c>
      <c r="G18" s="19">
        <v>204.55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8809.6</v>
      </c>
      <c r="F20" s="18">
        <v>8174.6</v>
      </c>
      <c r="G20" s="19">
        <v>2072.54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31.28</v>
      </c>
      <c r="G21" s="17">
        <f>SUM(G22)</f>
        <v>1029.4100000000001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31.28</v>
      </c>
      <c r="G22" s="19">
        <v>1029.4100000000001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'Пугачёвская 4(2019)'!F59</f>
        <v>745589.13426878676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66382.297139948379</v>
      </c>
    </row>
    <row r="27" spans="1:12" ht="69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17</v>
      </c>
      <c r="B28" s="74"/>
      <c r="C28" s="74"/>
      <c r="D28" s="74"/>
      <c r="E28" s="75"/>
      <c r="F28" s="26">
        <f>'[3]УК ВР декабрь нар'!W151</f>
        <v>10319.501751175123</v>
      </c>
      <c r="L28" s="33"/>
    </row>
    <row r="29" spans="1:12" ht="15.6" hidden="1" customHeight="1" x14ac:dyDescent="0.3">
      <c r="A29" s="73" t="s">
        <v>32</v>
      </c>
      <c r="B29" s="74"/>
      <c r="C29" s="74"/>
      <c r="D29" s="74"/>
      <c r="E29" s="75"/>
      <c r="F29" s="26">
        <f>'[3]УК ВР декабрь нар'!X151</f>
        <v>2552.2788741691847</v>
      </c>
    </row>
    <row r="30" spans="1:12" ht="15.6" hidden="1" customHeight="1" x14ac:dyDescent="0.3">
      <c r="A30" s="73" t="s">
        <v>19</v>
      </c>
      <c r="B30" s="74"/>
      <c r="C30" s="74"/>
      <c r="D30" s="74"/>
      <c r="E30" s="75"/>
      <c r="F30" s="26">
        <f>'[3]УК ВР декабрь нар'!Y151</f>
        <v>20.929600000000001</v>
      </c>
    </row>
    <row r="31" spans="1:12" ht="15.6" hidden="1" customHeight="1" x14ac:dyDescent="0.3">
      <c r="A31" s="73" t="s">
        <v>20</v>
      </c>
      <c r="B31" s="74"/>
      <c r="C31" s="74"/>
      <c r="D31" s="74"/>
      <c r="E31" s="75"/>
      <c r="F31" s="26">
        <f>'[3]УК ВР декабрь нар'!AA151+'[3]УК ВР декабрь нар'!AB151+'[3]УК ВР декабрь нар'!AC151+'[3]УК ВР декабрь нар'!AD151+'[3]УК ВР декабрь нар'!AE151+'[3]УК ВР декабрь нар'!AF151+'[3]УК ВР декабрь нар'!AG151+'[3]УК ВР декабрь нар'!AH151+'[3]УК ВР декабрь нар'!AJ151+'[3]УК ВР декабрь нар'!AL151+'[3]УК ВР декабрь нар'!AN151+'[3]УК ВР декабрь нар'!AO151+'[3]УК ВР декабрь нар'!AP151+'[3]УК ВР декабрь нар'!AQ151+'[3]УК ВР декабрь нар'!AR151+'[3]УК ВР декабрь нар'!AT151</f>
        <v>7416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нар'!AY151</f>
        <v>46073.586914604064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SUM(F35:F39)+33351.78</f>
        <v>202710.36869345952</v>
      </c>
    </row>
    <row r="34" spans="1:12" ht="81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17</v>
      </c>
      <c r="B35" s="78"/>
      <c r="C35" s="78"/>
      <c r="D35" s="78"/>
      <c r="E35" s="78"/>
      <c r="F35" s="26">
        <f>'[3]УК ВР декабрь нар'!CN151+'[3]УК ВР декабрь нар'!DU151</f>
        <v>57512.937526135283</v>
      </c>
      <c r="L35" s="33"/>
    </row>
    <row r="36" spans="1:12" ht="15.6" hidden="1" customHeight="1" x14ac:dyDescent="0.3">
      <c r="A36" s="78" t="s">
        <v>32</v>
      </c>
      <c r="B36" s="78"/>
      <c r="C36" s="78"/>
      <c r="D36" s="78"/>
      <c r="E36" s="78"/>
      <c r="F36" s="26">
        <f>'[3]УК ВР декабрь нар'!CO151+'[3]УК ВР декабрь нар'!DV151</f>
        <v>16047.917760714898</v>
      </c>
    </row>
    <row r="37" spans="1:12" ht="15.6" hidden="1" customHeight="1" x14ac:dyDescent="0.3">
      <c r="A37" s="78" t="s">
        <v>19</v>
      </c>
      <c r="B37" s="78"/>
      <c r="C37" s="78"/>
      <c r="D37" s="78"/>
      <c r="E37" s="78"/>
      <c r="F37" s="26">
        <f>'[3]УК ВР декабрь нар'!CP151+'[3]УК ВР декабрь нар'!DW151</f>
        <v>14397.8447</v>
      </c>
    </row>
    <row r="38" spans="1:12" ht="15.6" hidden="1" customHeight="1" x14ac:dyDescent="0.3">
      <c r="A38" s="78" t="s">
        <v>20</v>
      </c>
      <c r="B38" s="78"/>
      <c r="C38" s="78"/>
      <c r="D38" s="78"/>
      <c r="E38" s="78"/>
      <c r="F38" s="26">
        <f>'[3]УК ВР декабрь нар'!AI151+'[3]УК ВР декабрь нар'!AJ151+'[3]УК ВР декабрь нар'!AS151+'[3]УК ВР декабрь нар'!BM151+'[3]УК ВР декабрь нар'!DB151+'[3]УК ВР декабрь нар'!EK151+'[3]УК ВР декабрь нар'!AM151</f>
        <v>36050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нар'!DF151+'[3]УК ВР декабрь нар'!EP151</f>
        <v>45349.888706609345</v>
      </c>
    </row>
    <row r="40" spans="1:12" ht="66" customHeight="1" x14ac:dyDescent="0.3">
      <c r="A40" s="84" t="s">
        <v>74</v>
      </c>
      <c r="B40" s="85"/>
      <c r="C40" s="85"/>
      <c r="D40" s="85"/>
      <c r="E40" s="86"/>
      <c r="F40" s="27">
        <f>SUM(F41:F49)</f>
        <v>117178.14407674081</v>
      </c>
    </row>
    <row r="41" spans="1:12" ht="15.6" hidden="1" customHeight="1" x14ac:dyDescent="0.3">
      <c r="A41" s="87" t="s">
        <v>21</v>
      </c>
      <c r="B41" s="88"/>
      <c r="C41" s="88"/>
      <c r="D41" s="88"/>
      <c r="E41" s="89"/>
      <c r="F41" s="26">
        <f>'[3]УК ВР декабрь нар'!FB151+'[3]УК ВР декабрь нар'!FX151</f>
        <v>71534.137787864893</v>
      </c>
      <c r="L41" s="33"/>
    </row>
    <row r="42" spans="1:12" ht="15.6" hidden="1" customHeight="1" x14ac:dyDescent="0.3">
      <c r="A42" s="73" t="s">
        <v>32</v>
      </c>
      <c r="B42" s="74"/>
      <c r="C42" s="74"/>
      <c r="D42" s="74"/>
      <c r="E42" s="74"/>
      <c r="F42" s="26">
        <f>'[3]УК ВР декабрь нар'!FC151+'[3]УК ВР декабрь нар'!FY151</f>
        <v>19646.188583038813</v>
      </c>
    </row>
    <row r="43" spans="1:12" ht="15.6" hidden="1" customHeight="1" x14ac:dyDescent="0.3">
      <c r="A43" s="78" t="s">
        <v>22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18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23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18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19</v>
      </c>
      <c r="B47" s="78"/>
      <c r="C47" s="78"/>
      <c r="D47" s="78"/>
      <c r="E47" s="73"/>
      <c r="F47" s="26">
        <f>'[3]УК ВР декабрь нар'!FD151+'[3]УК ВР декабрь нар'!FZ151</f>
        <v>968.5308</v>
      </c>
    </row>
    <row r="48" spans="1:12" ht="15.6" hidden="1" customHeight="1" x14ac:dyDescent="0.3">
      <c r="A48" s="73" t="s">
        <v>20</v>
      </c>
      <c r="B48" s="74"/>
      <c r="C48" s="74"/>
      <c r="D48" s="74"/>
      <c r="E48" s="74"/>
      <c r="F48" s="26">
        <f>'[3]УК ВР декабрь нар'!GG151+'[3]УК ВР декабрь нар'!FL151+'[3]УК ВР декабрь нар'!FE151+'[3]УК ВР декабрь нар'!AK151</f>
        <v>1620.9432000000002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нар'!FS151+'[3]УК ВР декабрь нар'!GL151</f>
        <v>23408.343705837113</v>
      </c>
    </row>
    <row r="50" spans="1:15" ht="15.6" customHeight="1" x14ac:dyDescent="0.3">
      <c r="A50" s="84" t="s">
        <v>38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386270.80991014873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82323.06</v>
      </c>
    </row>
    <row r="53" spans="1:15" ht="15.6" x14ac:dyDescent="0.3">
      <c r="A53" s="73" t="s">
        <v>24</v>
      </c>
      <c r="B53" s="74"/>
      <c r="C53" s="74"/>
      <c r="D53" s="74"/>
      <c r="E53" s="74"/>
      <c r="F53" s="26">
        <v>18112.3</v>
      </c>
    </row>
    <row r="54" spans="1:15" ht="15.6" x14ac:dyDescent="0.3">
      <c r="A54" s="73" t="s">
        <v>25</v>
      </c>
      <c r="B54" s="74"/>
      <c r="C54" s="74"/>
      <c r="D54" s="74"/>
      <c r="E54" s="74"/>
      <c r="F54" s="26">
        <v>64210.76</v>
      </c>
    </row>
    <row r="55" spans="1:15" ht="18" hidden="1" customHeight="1" x14ac:dyDescent="0.3">
      <c r="A55" s="87" t="s">
        <v>26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468593.86991014873</v>
      </c>
      <c r="N56" s="20"/>
      <c r="O56" s="20"/>
    </row>
    <row r="57" spans="1:15" ht="15.6" x14ac:dyDescent="0.3">
      <c r="A57" s="66" t="s">
        <v>27</v>
      </c>
      <c r="B57" s="66"/>
      <c r="C57" s="66"/>
      <c r="D57" s="66"/>
      <c r="E57" s="66"/>
      <c r="F57" s="28">
        <f>E17</f>
        <v>542201.26</v>
      </c>
    </row>
    <row r="58" spans="1:15" ht="15.6" x14ac:dyDescent="0.3">
      <c r="A58" s="66" t="s">
        <v>28</v>
      </c>
      <c r="B58" s="66"/>
      <c r="C58" s="66"/>
      <c r="D58" s="66"/>
      <c r="E58" s="66"/>
      <c r="F58" s="27">
        <f>F17</f>
        <v>537286.6</v>
      </c>
      <c r="H58" s="29"/>
    </row>
    <row r="59" spans="1:15" ht="15.6" x14ac:dyDescent="0.3">
      <c r="A59" s="90" t="s">
        <v>29</v>
      </c>
      <c r="B59" s="90"/>
      <c r="C59" s="90"/>
      <c r="D59" s="90"/>
      <c r="E59" s="90"/>
      <c r="F59" s="27">
        <f>F25+F57-F56</f>
        <v>819196.5243586381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'Пугачёвская 4'!A2:G2</f>
        <v>перед собственниками дома по адресу: ул. Пугачевская 4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'Пугачёвская 4'!G6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'Пугачёвская 4'!G8</f>
        <v>задолженность с нарастающим итогом с 01.08.2010г -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-4090.7</v>
      </c>
      <c r="F9" s="17">
        <f t="shared" ref="F9:G9" si="0">SUM(F10:F15)</f>
        <v>3742.6799999999994</v>
      </c>
      <c r="G9" s="17">
        <f t="shared" si="0"/>
        <v>93154.97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0</v>
      </c>
      <c r="G10" s="19">
        <v>58540.67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-1611.43</v>
      </c>
      <c r="F12" s="18">
        <v>122.03</v>
      </c>
      <c r="G12" s="19">
        <v>7012.3</v>
      </c>
    </row>
    <row r="13" spans="1:7" ht="15.6" x14ac:dyDescent="0.3">
      <c r="A13" s="50" t="s">
        <v>12</v>
      </c>
      <c r="B13" s="51"/>
      <c r="C13" s="51"/>
      <c r="D13" s="52"/>
      <c r="E13" s="18">
        <v>-2479.27</v>
      </c>
      <c r="F13" s="18">
        <v>772.15</v>
      </c>
      <c r="G13" s="19">
        <v>15369.22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2476.4899999999998</v>
      </c>
      <c r="G14" s="19">
        <v>10683.28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372.01</v>
      </c>
      <c r="G15" s="19">
        <v>1549.5</v>
      </c>
    </row>
    <row r="16" spans="1:7" ht="15.6" hidden="1" x14ac:dyDescent="0.3">
      <c r="A16" s="53" t="s">
        <v>42</v>
      </c>
      <c r="B16" s="54"/>
      <c r="C16" s="54"/>
      <c r="D16" s="55"/>
      <c r="E16" s="17">
        <f>SUM(E17:E20)</f>
        <v>709032.08999999985</v>
      </c>
      <c r="F16" s="17">
        <f t="shared" ref="F16:G16" si="1">SUM(F17:F20)</f>
        <v>678877.05999999994</v>
      </c>
      <c r="G16" s="17">
        <f t="shared" si="1"/>
        <v>170641.32999999996</v>
      </c>
    </row>
    <row r="17" spans="1:12" ht="46.2" customHeight="1" x14ac:dyDescent="0.3">
      <c r="A17" s="98" t="s">
        <v>78</v>
      </c>
      <c r="B17" s="99"/>
      <c r="C17" s="99"/>
      <c r="D17" s="100"/>
      <c r="E17" s="18">
        <v>697664.30999999982</v>
      </c>
      <c r="F17" s="18">
        <v>667437.06999999995</v>
      </c>
      <c r="G17" s="19">
        <v>168436.44999999995</v>
      </c>
    </row>
    <row r="18" spans="1:12" ht="15.6" x14ac:dyDescent="0.3">
      <c r="A18" s="43" t="s">
        <v>55</v>
      </c>
      <c r="B18" s="43"/>
      <c r="C18" s="43"/>
      <c r="D18" s="43"/>
      <c r="E18" s="18">
        <v>949.05</v>
      </c>
      <c r="F18" s="18">
        <v>953.47</v>
      </c>
      <c r="G18" s="19">
        <v>200.13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10418.73</v>
      </c>
      <c r="F20" s="18">
        <v>10486.52</v>
      </c>
      <c r="G20" s="19">
        <v>2004.75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'Пугачёвская 4(2020)'!F59</f>
        <v>819196.5243586381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49557.597480207012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17</v>
      </c>
      <c r="B28" s="74"/>
      <c r="C28" s="74"/>
      <c r="D28" s="74"/>
      <c r="E28" s="75"/>
      <c r="F28" s="26">
        <f>'[4]УК ВР декабрь нар'!W151</f>
        <v>7739.1848070566421</v>
      </c>
      <c r="L28" s="33"/>
    </row>
    <row r="29" spans="1:12" ht="15.6" hidden="1" x14ac:dyDescent="0.3">
      <c r="A29" s="73" t="s">
        <v>32</v>
      </c>
      <c r="B29" s="74"/>
      <c r="C29" s="74"/>
      <c r="D29" s="74"/>
      <c r="E29" s="75"/>
      <c r="F29" s="26">
        <f>'[4]УК ВР декабрь нар'!X151</f>
        <v>1805.3994146930609</v>
      </c>
    </row>
    <row r="30" spans="1:12" ht="15.6" hidden="1" x14ac:dyDescent="0.3">
      <c r="A30" s="73" t="s">
        <v>19</v>
      </c>
      <c r="B30" s="74"/>
      <c r="C30" s="74"/>
      <c r="D30" s="74"/>
      <c r="E30" s="75"/>
      <c r="F30" s="26">
        <f>'[4]УК ВР декабрь нар'!Y151+'[4]УК ВР декабрь нар'!DX151</f>
        <v>2524.0149999999999</v>
      </c>
    </row>
    <row r="31" spans="1:12" ht="15.6" hidden="1" x14ac:dyDescent="0.3">
      <c r="A31" s="73" t="s">
        <v>20</v>
      </c>
      <c r="B31" s="74"/>
      <c r="C31" s="74"/>
      <c r="D31" s="74"/>
      <c r="E31" s="75"/>
      <c r="F31" s="26">
        <f>'[4]УК ВР декабрь нар'!AV151+'[4]УК ВР декабрь нар'!BM151+'[4]УК ВР декабрь нар'!BN151+'[4]УК ВР декабрь нар'!BO151+'[4]УК ВР декабрь нар'!BP151+'[4]УК ВР декабрь нар'!EG151+'[4]УК ВР декабрь нар'!EH151+'[4]УК ВР декабрь нар'!EI151+'[4]УК ВР декабрь нар'!EJ151</f>
        <v>6784.2000000000007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нар'!AY151</f>
        <v>30704.798258457315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SUM(F35:F39)+46746.38</f>
        <v>193869.41532788254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17</v>
      </c>
      <c r="B35" s="78"/>
      <c r="C35" s="78"/>
      <c r="D35" s="78"/>
      <c r="E35" s="78"/>
      <c r="F35" s="26">
        <f>'[4]УК ВР декабрь нар'!CN151+'[4]УК ВР декабрь нар'!DU151</f>
        <v>68112.212926257082</v>
      </c>
      <c r="L35" s="33"/>
    </row>
    <row r="36" spans="1:12" ht="15.6" hidden="1" x14ac:dyDescent="0.3">
      <c r="A36" s="78" t="s">
        <v>32</v>
      </c>
      <c r="B36" s="78"/>
      <c r="C36" s="78"/>
      <c r="D36" s="78"/>
      <c r="E36" s="78"/>
      <c r="F36" s="26">
        <f>'[4]УК ВР декабрь нар'!CO151+'[4]УК ВР декабрь нар'!DV151</f>
        <v>16768.516480378992</v>
      </c>
    </row>
    <row r="37" spans="1:12" ht="15.6" hidden="1" x14ac:dyDescent="0.3">
      <c r="A37" s="78" t="s">
        <v>19</v>
      </c>
      <c r="B37" s="78"/>
      <c r="C37" s="78"/>
      <c r="D37" s="78"/>
      <c r="E37" s="78"/>
      <c r="F37" s="26">
        <f>'[4]УК ВР декабрь нар'!CP151+'[4]УК ВР декабрь нар'!DL151+'[4]УК ВР декабрь нар'!DP151+'[4]УК ВР декабрь нар'!DT151</f>
        <v>25827.019350000002</v>
      </c>
    </row>
    <row r="38" spans="1:12" ht="15.6" hidden="1" x14ac:dyDescent="0.3">
      <c r="A38" s="78" t="s">
        <v>20</v>
      </c>
      <c r="B38" s="78"/>
      <c r="C38" s="78"/>
      <c r="D38" s="78"/>
      <c r="E38" s="78"/>
      <c r="F38" s="26">
        <f>'[4]УК ВР декабрь нар'!DB151+'[4]УК ВР декабрь нар'!DY151+'[4]УК ВР декабрь нар'!DZ151+'[4]УК ВР декабрь нар'!EA151+'[4]УК ВР декабрь нар'!EB151+'[4]УК ВР декабрь нар'!EC151+'[4]УК ВР декабрь нар'!ED151+'[4]УК ВР декабрь нар'!EE151+'[4]УК ВР декабрь нар'!EF151</f>
        <v>3376.7999999999997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нар'!DG151+'[4]УК ВР декабрь нар'!EP151</f>
        <v>33038.486571246453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180265.27929999999</v>
      </c>
    </row>
    <row r="41" spans="1:12" ht="15.6" hidden="1" x14ac:dyDescent="0.3">
      <c r="A41" s="87" t="s">
        <v>21</v>
      </c>
      <c r="B41" s="88"/>
      <c r="C41" s="88"/>
      <c r="D41" s="88"/>
      <c r="E41" s="89"/>
      <c r="F41" s="26">
        <f>'[4]УК ВР декабрь нар'!$EU151+'[4]УК ВР декабрь нар'!FV151+'[4]УК ВР декабрь нар'!EY151</f>
        <v>178338.94</v>
      </c>
      <c r="L41" s="33"/>
    </row>
    <row r="42" spans="1:12" ht="15.6" hidden="1" x14ac:dyDescent="0.3">
      <c r="A42" s="73" t="s">
        <v>32</v>
      </c>
      <c r="B42" s="74"/>
      <c r="C42" s="74"/>
      <c r="D42" s="74"/>
      <c r="E42" s="74"/>
      <c r="F42" s="26"/>
    </row>
    <row r="43" spans="1:12" ht="15.6" hidden="1" x14ac:dyDescent="0.3">
      <c r="A43" s="78" t="s">
        <v>22</v>
      </c>
      <c r="B43" s="78"/>
      <c r="C43" s="78"/>
      <c r="D43" s="78"/>
      <c r="E43" s="73"/>
      <c r="F43" s="26"/>
    </row>
    <row r="44" spans="1:12" ht="15.6" hidden="1" x14ac:dyDescent="0.3">
      <c r="A44" s="73" t="s">
        <v>18</v>
      </c>
      <c r="B44" s="74"/>
      <c r="C44" s="74"/>
      <c r="D44" s="74"/>
      <c r="E44" s="74"/>
      <c r="F44" s="26"/>
    </row>
    <row r="45" spans="1:12" ht="15.6" hidden="1" x14ac:dyDescent="0.3">
      <c r="A45" s="78" t="s">
        <v>23</v>
      </c>
      <c r="B45" s="78"/>
      <c r="C45" s="78"/>
      <c r="D45" s="78"/>
      <c r="E45" s="73"/>
      <c r="F45" s="26"/>
    </row>
    <row r="46" spans="1:12" ht="15.6" hidden="1" x14ac:dyDescent="0.3">
      <c r="A46" s="73" t="s">
        <v>18</v>
      </c>
      <c r="B46" s="74"/>
      <c r="C46" s="74"/>
      <c r="D46" s="74"/>
      <c r="E46" s="74"/>
      <c r="F46" s="26"/>
    </row>
    <row r="47" spans="1:12" ht="15.6" hidden="1" x14ac:dyDescent="0.3">
      <c r="A47" s="78" t="s">
        <v>19</v>
      </c>
      <c r="B47" s="78"/>
      <c r="C47" s="78"/>
      <c r="D47" s="78"/>
      <c r="E47" s="73"/>
      <c r="F47" s="26">
        <f>'[4]УК ВР декабрь нар'!EW151+'[4]УК ВР декабрь нар'!FA151+'[4]УК ВР декабрь нар'!FZ151</f>
        <v>1839.1305</v>
      </c>
    </row>
    <row r="48" spans="1:12" ht="15.6" hidden="1" x14ac:dyDescent="0.3">
      <c r="A48" s="73" t="s">
        <v>20</v>
      </c>
      <c r="B48" s="74"/>
      <c r="C48" s="74"/>
      <c r="D48" s="74"/>
      <c r="E48" s="74"/>
      <c r="F48" s="26">
        <f>'[4]УК ВР декабрь нар'!FL151+'[4]УК ВР декабрь нар'!GG151</f>
        <v>87.208800000000011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нар'!FS151+'[4]УК ВР декабрь нар'!GL151</f>
        <v>0</v>
      </c>
    </row>
    <row r="50" spans="1:15" ht="15.6" hidden="1" customHeight="1" x14ac:dyDescent="0.3">
      <c r="A50" s="84" t="s">
        <v>38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423692.29210808955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78500.62999999999</v>
      </c>
    </row>
    <row r="53" spans="1:15" ht="15.6" x14ac:dyDescent="0.3">
      <c r="A53" s="73" t="s">
        <v>24</v>
      </c>
      <c r="B53" s="74"/>
      <c r="C53" s="74"/>
      <c r="D53" s="74"/>
      <c r="E53" s="74"/>
      <c r="F53" s="26">
        <v>11619.62</v>
      </c>
    </row>
    <row r="54" spans="1:15" ht="15.6" x14ac:dyDescent="0.3">
      <c r="A54" s="73" t="s">
        <v>25</v>
      </c>
      <c r="B54" s="74"/>
      <c r="C54" s="74"/>
      <c r="D54" s="74"/>
      <c r="E54" s="74"/>
      <c r="F54" s="26">
        <v>66881.009999999995</v>
      </c>
    </row>
    <row r="55" spans="1:15" ht="18" hidden="1" customHeight="1" x14ac:dyDescent="0.3">
      <c r="A55" s="87" t="s">
        <v>26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502192.92210808955</v>
      </c>
      <c r="N56" s="20"/>
      <c r="O56" s="20"/>
    </row>
    <row r="57" spans="1:15" ht="15.6" x14ac:dyDescent="0.3">
      <c r="A57" s="66" t="s">
        <v>27</v>
      </c>
      <c r="B57" s="66"/>
      <c r="C57" s="66"/>
      <c r="D57" s="66"/>
      <c r="E57" s="66"/>
      <c r="F57" s="28">
        <f>E17</f>
        <v>697664.30999999982</v>
      </c>
    </row>
    <row r="58" spans="1:15" ht="15.6" x14ac:dyDescent="0.3">
      <c r="A58" s="66" t="s">
        <v>28</v>
      </c>
      <c r="B58" s="66"/>
      <c r="C58" s="66"/>
      <c r="D58" s="66"/>
      <c r="E58" s="66"/>
      <c r="F58" s="27">
        <f>F17</f>
        <v>667437.06999999995</v>
      </c>
      <c r="H58" s="29"/>
    </row>
    <row r="59" spans="1:15" ht="15.6" x14ac:dyDescent="0.3">
      <c r="A59" s="90" t="s">
        <v>29</v>
      </c>
      <c r="B59" s="90"/>
      <c r="C59" s="90"/>
      <c r="D59" s="90"/>
      <c r="E59" s="90"/>
      <c r="F59" s="27">
        <f>F25+F57-F56</f>
        <v>1014667.9122505484</v>
      </c>
      <c r="H59" s="29"/>
      <c r="K59" s="20"/>
    </row>
    <row r="61" spans="1:15" ht="29.4" customHeight="1" x14ac:dyDescent="0.25">
      <c r="A61" s="101" t="s">
        <v>79</v>
      </c>
      <c r="B61" s="101"/>
      <c r="C61" s="101"/>
      <c r="D61" s="101"/>
      <c r="E61" s="101"/>
      <c r="F61" s="102">
        <f>F59-G17</f>
        <v>846231.46225054841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30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Пугачёвская 4</vt:lpstr>
      <vt:lpstr>Пугачёвская 4(2019)</vt:lpstr>
      <vt:lpstr>Пугачёвская 4(2020)</vt:lpstr>
      <vt:lpstr>Пугачёвская 4(2021)</vt:lpstr>
      <vt:lpstr>'Пугачёвская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2018-04-06T12:45:05Z</cp:lastPrinted>
  <dcterms:created xsi:type="dcterms:W3CDTF">2013-05-24T09:13:10Z</dcterms:created>
  <dcterms:modified xsi:type="dcterms:W3CDTF">2022-04-14T08:51:36Z</dcterms:modified>
</cp:coreProperties>
</file>